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170" yWindow="3990" windowWidth="9045" windowHeight="7935" tabRatio="700"/>
  </bookViews>
  <sheets>
    <sheet name="Catalogo" sheetId="14" r:id="rId1"/>
  </sheets>
  <definedNames>
    <definedName name="_xlnm.Print_Area" localSheetId="0">Catalogo!$B$12:$H$48</definedName>
  </definedNames>
  <calcPr calcId="145621" fullPrecision="0"/>
</workbook>
</file>

<file path=xl/calcChain.xml><?xml version="1.0" encoding="utf-8"?>
<calcChain xmlns="http://schemas.openxmlformats.org/spreadsheetml/2006/main">
  <c r="B22" i="14" l="1"/>
  <c r="H38" i="14" l="1"/>
  <c r="H37" i="14"/>
  <c r="B38" i="14"/>
  <c r="B37" i="14"/>
  <c r="B24" i="14" l="1"/>
  <c r="B25" i="14" l="1"/>
  <c r="B26" i="14" s="1"/>
  <c r="B27" i="14" s="1"/>
  <c r="B28" i="14" s="1"/>
  <c r="H31" i="14"/>
  <c r="H32" i="14"/>
  <c r="H33" i="14"/>
  <c r="H34" i="14"/>
  <c r="H36" i="14"/>
  <c r="H15" i="14"/>
  <c r="H16" i="14"/>
  <c r="H44" i="14"/>
  <c r="H45" i="14"/>
  <c r="H46" i="14"/>
  <c r="H43" i="14"/>
  <c r="B40" i="14"/>
  <c r="B41" i="14" s="1"/>
  <c r="B42" i="14" s="1"/>
  <c r="B43" i="14" s="1"/>
  <c r="B44" i="14" s="1"/>
  <c r="B45" i="14" s="1"/>
  <c r="B46" i="14" s="1"/>
  <c r="H41" i="14"/>
  <c r="H40" i="14"/>
  <c r="H24" i="14" l="1"/>
  <c r="H30" i="14"/>
  <c r="B30" i="14"/>
  <c r="B31" i="14" s="1"/>
  <c r="B32" i="14" s="1"/>
  <c r="B33" i="14" s="1"/>
  <c r="B34" i="14" s="1"/>
  <c r="B35" i="14" s="1"/>
  <c r="B36" i="14" s="1"/>
  <c r="H21" i="14" l="1"/>
  <c r="H25" i="14"/>
  <c r="H26" i="14"/>
  <c r="H27" i="14"/>
  <c r="H28" i="14"/>
  <c r="H48" i="14"/>
  <c r="H42" i="14"/>
  <c r="H20" i="14"/>
  <c r="H14" i="14"/>
  <c r="H13" i="14"/>
  <c r="B48" i="14"/>
  <c r="B20" i="14" l="1"/>
  <c r="B21" i="14" l="1"/>
  <c r="B13" i="14" l="1"/>
  <c r="B14" i="14" s="1"/>
  <c r="B15" i="14" s="1"/>
  <c r="B16" i="14" s="1"/>
  <c r="B17" i="14" s="1"/>
  <c r="B18" i="14" s="1"/>
  <c r="H49" i="14" l="1"/>
  <c r="H50" i="14" l="1"/>
  <c r="H51" i="14" s="1"/>
</calcChain>
</file>

<file path=xl/sharedStrings.xml><?xml version="1.0" encoding="utf-8"?>
<sst xmlns="http://schemas.openxmlformats.org/spreadsheetml/2006/main" count="82" uniqueCount="56">
  <si>
    <t>Descripción de los Conceptos</t>
  </si>
  <si>
    <t xml:space="preserve"> </t>
  </si>
  <si>
    <t>No.</t>
  </si>
  <si>
    <t>Unidad</t>
  </si>
  <si>
    <t>Cantidad</t>
  </si>
  <si>
    <t>Importe</t>
  </si>
  <si>
    <t>lote</t>
  </si>
  <si>
    <t>importe total</t>
  </si>
  <si>
    <t>LIMPIEZA</t>
  </si>
  <si>
    <t>importe sin IVA</t>
  </si>
  <si>
    <t>16% IVA</t>
  </si>
  <si>
    <t>Fecha:</t>
  </si>
  <si>
    <t>Retiro de mosaico existente en alberca semiolimpica, por medios manuales, incluye: demolición, cortes, acarreo, retiro, equipo, herramienta, mano de obra, material y todo lo necesario para su correcta ejecución.</t>
  </si>
  <si>
    <t>m2</t>
  </si>
  <si>
    <t>pza</t>
  </si>
  <si>
    <t>ALBERCA</t>
  </si>
  <si>
    <t>ml</t>
  </si>
  <si>
    <t>Retiro de adoquín con recuperación, en andador de alberca, incluye: traslado a lugar indicado por supervisor, material, mano de obra, herramienta, equipo y todo lo necesario para su correcta ejecución.</t>
  </si>
  <si>
    <t>Limpieza final fina y gruesa con retiro de materiales sobrantes fuera del Instituto a lugar permitido por las autoridades, incluye: mano de obra, materiales necesarios, herramienta y equipo.</t>
  </si>
  <si>
    <t>PRELIMINARES</t>
  </si>
  <si>
    <t>ÁREA DE BANQUETAS</t>
  </si>
  <si>
    <t>INSTALACIONES HIDRÁULICAS</t>
  </si>
  <si>
    <t>Suministro e instalación de boquillas en sistema de retorno de 1 1/2" para roscar blanca, incluye: accesorios, material, herramienta, mano de obra y todo lo necesario para su correcta ejecución.</t>
  </si>
  <si>
    <t>CUARTO DE MAQUINAS</t>
  </si>
  <si>
    <t>Retiro de tubería y válvulas de PVC de 2" y 4" en cuarto de máquinas. Incluye: retiro, equipo, herramienta, mano de obra, material y todo lo necesario para su ejecución.</t>
  </si>
  <si>
    <t>Suministro y colocación de tubería hidráulica en cuarto de máquinas, tubería de PVC de 2" cedúla 40. Incluye: todos los accesorios, cortes, materiales, herramienta, equipo, mano de obra y todo lo necesario para su correcta ejecución.</t>
  </si>
  <si>
    <t>Suministro y colocación de tubería hidráulica en cuarto de máquinas, tubería de PVC de 4" cedúla 40. Incluye: todos los accesorios, cortes, materiales, herramienta, equipo, mano de obra y todo lo necesario para su correcta ejecución.</t>
  </si>
  <si>
    <t>Suministro y colocación de válvula de 3 vías marca Jandy de 4". Incluye: todos los accesorios, cortes, materiales, herramienta, equipo, mano de obra y todo lo necesario para su correcta ejecución.</t>
  </si>
  <si>
    <t>Suministro y colocación de cabezal para la interconexión de los equipos formado por tuberías, válvulas y conexiones especiales. Incluye: todos los accesorios, cortes, materiales, herramienta, equipo, mano de obra y todo lo necesario para su correcta ejecución.</t>
  </si>
  <si>
    <t>Retiro de kool deck existente en área alrededor de alberca semiolimpica, por medios manuales, incluye: demolición, cortes, acarreo, retiro, equipo, herramienta, mano de obra, material y todo lo necesario para su correcta ejecución.</t>
  </si>
  <si>
    <t>Suministro y aplicación de acabado kool deck color sand buff, en área alrededor de alberca semiolimpica, incluye: preparación de la superficie, material, mano de obra, herramienta, equipo y todo lo necesario para su correcta ejecución.</t>
  </si>
  <si>
    <r>
      <t>Suministro e instalación de tapa y aro de desnatadores de superficie</t>
    </r>
    <r>
      <rPr>
        <sz val="11"/>
        <rFont val="Calibri"/>
        <family val="2"/>
        <scheme val="minor"/>
      </rPr>
      <t>, incluye: material, herramienta, mano de obra y todo lo necesario para su correcta ejecución.</t>
    </r>
  </si>
  <si>
    <t>Suministro e instalación de indicadores de profundidad, incluye: pegamento, accesorios, material, herramienta, mano de obra y todo lo necesario para su correcta instalación.</t>
  </si>
  <si>
    <t>Aplanado en muros y piso para renivelar y recibir recubrimiento cerámico con cementbond, cemenkin o multibond, 0.5 cms. de espesor promedio, a plomo y regla, acabado fino regleado. Incluye: perfilado, andamios, suministro de material, mano de obra, herramienta y equipo.</t>
  </si>
  <si>
    <t>Suministro y colocación de filtro Triton TR 140 marca Pentair, incluye válvula multiport y carga filtrante. Incluye: todos los accesorios, cortes, materiales, herramienta, equipo, mano de obra y todo lo necesario para su correcta ejecución.</t>
  </si>
  <si>
    <t xml:space="preserve">Suministro y colocación de tubería hidráulica para desnatadores, tubería de PVC de 3" cedúla 40. Tubería acostillada en cama de arena. Incluye: todos los accesorios, cortes, materiales, herramienta, equipo, mano de obra y todo lo necesario para su correcta ejecución. </t>
  </si>
  <si>
    <t>Suministro y colocación de tubería hidráulica para aspirado, tubería de PVC de 2 1/2" cedúla 40. Tubería acostillada en cama de arena. Incluye: todos los accesorios, cortes, materiales, herramienta, equipo, mano de obra y todo lo necesario para su correcta ejecución.</t>
  </si>
  <si>
    <t xml:space="preserve">Suministro y colocación de tubería hidráulica de fondo, tubería de PVC de 4" cedúla 40. Tubería acostillada en cama de arena. Incluye: todos los accesorios, cortes, materiales, herramienta, equipo, mano de obra y todo lo necesario para su correcta ejecución. </t>
  </si>
  <si>
    <t xml:space="preserve">Suministro y colocación de tubería hidráulica de retorno, tubería de PVC de 4" cedúla 40. Tubería acostillada en cama de arena. Incluye: todos los accesorios, cortes, materiales, herramienta, equipo, mano de obra y todo lo necesario para su correcta ejecución. </t>
  </si>
  <si>
    <t>Mantenimiento y Rehabilitacion de Alberca Semiolimpica Unidad Navojoa Campus Sur.</t>
  </si>
  <si>
    <t>Departamento de Obras</t>
  </si>
  <si>
    <t>Precio Unitario</t>
  </si>
  <si>
    <t>Suministro y colocación de Mosaico Color azul mar “C050” 5×5 cm- Vetro Venezia y para carriles y profundidad en Mosaico color negro "C101" 5×5 cm- Vetro Venezia, pegado con adhesivo PEGA VÍTREO marca Diamond color Blanco, Boquilla con adhesivo PEGA VÍTREO marca Diamond color Blanco,  Incluye: suministro de mosaico, instalacion, aplicación de boquilla, herramienta, mano de obra y equipo, y todo lo necesario para la correcta ejecución del concepto.</t>
  </si>
  <si>
    <t>Suministro y colocación de válvula de 3 vías marca Jandy de 2". Incluye: todos los accesorios, cortes, materiales, herramienta, equipo, mano de obra y todo lo necesario para su correcta ejecución.</t>
  </si>
  <si>
    <t>Retiro de tubería y válvulas de PVC de 2", 3" y 4" en área de alberca. Incluye: retiro, equipo, herramienta, mano de obra, material y todo lo necesario para su ejecución.</t>
  </si>
  <si>
    <t>Catálogo de Conceptos</t>
  </si>
  <si>
    <t>Precio Unitario Con Letra</t>
  </si>
  <si>
    <t>Sólo instalación de bomba Whisper Floo de 3 HP marca Pentair. Incluye: todos los accesorios, cortes, materiales, herramienta, equipo, mano de obra y todo lo necesario para su correcta ejecución.</t>
  </si>
  <si>
    <t>Suministro e instalación de válvula de mariposa de 4" pulgadas de PVC marca Hayward bridada; incluye dos bridas de PVC con empaque de neopreno; incluyendo 8 tornillos maquina negro de 5/8 x 3 pulgadas, ajustar con llave de torque a la presión indicada. Incluye: todos los accesorios, material, herramienta, equipo y mano de obra, y todo lo necesario para su corrrecta ejecución.</t>
  </si>
  <si>
    <t>Suministro e instalación de válvula de mariposa de 3" pulgadas de PVC marca Hayward bridada; incluye dos bridas de PVC con empaque de neopreno; incluyendo 8 tornillos maquina negro de 5/8 x 3 pulgadas, ajustar con llave de torque a la presión indicada. Incluye: todos los accesorios, material, herramienta, equipo y mano de obra, y todo lo necesario para su corrrecta ejecución.</t>
  </si>
  <si>
    <t>Suministro e instalación de válvula de mariposa de 2 1/2" pulgadas de PVC marca Hayward bridada; incluye dos bridas de PVC con empaque de neopreno; incluyendo 8 tornillos maquina negro de 5/8 x 3 pulgadas, ajustar con llave de torque a la presión indicada. Incluye: todos los accesorios, material, herramienta, equipo y mano de obra, y todo lo necesario para su corrrecta ejecución.</t>
  </si>
  <si>
    <t>Suministro y colocación de adoquín cuadrado de 20 x 20 cms, color según proyecto, incluye: cama de arena para adoquín y juntas con arena, materiales, mano de obra, herramienta, equipo y todo lo necesario para su correcta ejecución.</t>
  </si>
  <si>
    <t>Suministro e instalación de equipo de clorado, clorinador de tabletas modelo Rainbow 320 marca Pentair. Incluye: todos los accesorios, cortes, materiales, herramienta, equipo, mano de obra y todo lo necesario para su correcta ejecución.</t>
  </si>
  <si>
    <t xml:space="preserve">Demolición de dentellón de concreto de 15 cm de ancho, en andador de alberca, incluye: demolición, cortes, acarreo, retiro, equipo, herramienta, mano de obra, material y todo lo necesario para su correcta ejecución. </t>
  </si>
  <si>
    <t>SE ELIMINA CONCEPTO</t>
  </si>
  <si>
    <t>Construcción de dentellón a base de armex 15-30, armado con varilla de 3/8" barrenada y anclada en terreno @60 cm y 20 cm hincada, sección de 30 cm de altura y 15 cm de ancho. Concreto f'c=200 Kg/cm2, t.a.m.=3/4". Incluye: Barrenado, hincado, cimbra, descimbra, curado, materiales, equipo, herramienta y mano de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</si>
</sst>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$&quot;#,##0.00"/>
    <numFmt numFmtId="167" formatCode="0.000"/>
    <numFmt numFmtId="168" formatCode="dd\-mm\-yy;@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</font>
    <font>
      <sz val="10"/>
      <name val="Arial"/>
    </font>
    <font>
      <sz val="12"/>
      <color theme="9" tint="-0.499984740745262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b/>
      <sz val="11"/>
      <color theme="9" tint="-0.499984740745262"/>
      <name val="Calibri"/>
      <family val="2"/>
    </font>
    <font>
      <b/>
      <sz val="11"/>
      <color theme="9" tint="-0.499984740745262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11" fillId="0" borderId="0"/>
    <xf numFmtId="165" fontId="12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165" fontId="16" fillId="0" borderId="0" applyFont="0" applyFill="0" applyBorder="0" applyAlignment="0" applyProtection="0"/>
    <xf numFmtId="0" fontId="7" fillId="0" borderId="0"/>
    <xf numFmtId="0" fontId="7" fillId="0" borderId="0"/>
    <xf numFmtId="164" fontId="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5" fontId="12" fillId="0" borderId="0" applyFont="0" applyFill="0" applyBorder="0" applyAlignment="0" applyProtection="0"/>
    <xf numFmtId="0" fontId="5" fillId="0" borderId="0"/>
    <xf numFmtId="0" fontId="5" fillId="0" borderId="0"/>
    <xf numFmtId="16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" fillId="0" borderId="0"/>
  </cellStyleXfs>
  <cellXfs count="101">
    <xf numFmtId="0" fontId="0" fillId="0" borderId="0" xfId="0"/>
    <xf numFmtId="2" fontId="13" fillId="0" borderId="0" xfId="0" applyNumberFormat="1" applyFont="1" applyFill="1" applyAlignment="1">
      <alignment horizontal="center" vertical="top" wrapText="1"/>
    </xf>
    <xf numFmtId="2" fontId="15" fillId="0" borderId="7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right" vertical="top" wrapText="1"/>
    </xf>
    <xf numFmtId="166" fontId="13" fillId="0" borderId="0" xfId="0" applyNumberFormat="1" applyFont="1" applyAlignment="1">
      <alignment horizontal="right" vertical="top" wrapText="1"/>
    </xf>
    <xf numFmtId="166" fontId="14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20" fillId="2" borderId="0" xfId="0" applyFont="1" applyFill="1" applyAlignment="1">
      <alignment vertical="top" wrapText="1"/>
    </xf>
    <xf numFmtId="2" fontId="20" fillId="2" borderId="0" xfId="0" applyNumberFormat="1" applyFont="1" applyFill="1" applyAlignment="1">
      <alignment horizontal="center" vertical="top" wrapText="1"/>
    </xf>
    <xf numFmtId="0" fontId="20" fillId="2" borderId="0" xfId="0" applyFont="1" applyFill="1" applyAlignment="1">
      <alignment horizontal="center" vertical="top" wrapText="1"/>
    </xf>
    <xf numFmtId="0" fontId="20" fillId="0" borderId="0" xfId="0" applyFont="1" applyAlignment="1">
      <alignment vertical="top" wrapText="1"/>
    </xf>
    <xf numFmtId="2" fontId="22" fillId="2" borderId="5" xfId="0" applyNumberFormat="1" applyFont="1" applyFill="1" applyBorder="1" applyAlignment="1">
      <alignment horizontal="center" vertical="top"/>
    </xf>
    <xf numFmtId="43" fontId="21" fillId="2" borderId="0" xfId="63" applyFont="1" applyFill="1" applyBorder="1" applyAlignment="1">
      <alignment horizontal="right" vertical="top"/>
    </xf>
    <xf numFmtId="10" fontId="21" fillId="2" borderId="0" xfId="0" applyNumberFormat="1" applyFont="1" applyFill="1" applyBorder="1" applyAlignment="1">
      <alignment horizontal="right" vertical="top"/>
    </xf>
    <xf numFmtId="164" fontId="21" fillId="2" borderId="6" xfId="9" applyFont="1" applyFill="1" applyBorder="1" applyAlignment="1">
      <alignment vertical="top"/>
    </xf>
    <xf numFmtId="2" fontId="21" fillId="2" borderId="5" xfId="0" applyNumberFormat="1" applyFont="1" applyFill="1" applyBorder="1" applyAlignment="1">
      <alignment horizontal="center" vertical="top"/>
    </xf>
    <xf numFmtId="0" fontId="21" fillId="2" borderId="0" xfId="0" applyFont="1" applyFill="1" applyBorder="1" applyAlignment="1">
      <alignment horizontal="justify" vertical="top"/>
    </xf>
    <xf numFmtId="166" fontId="22" fillId="2" borderId="0" xfId="0" applyNumberFormat="1" applyFont="1" applyFill="1" applyBorder="1" applyAlignment="1">
      <alignment horizontal="right" vertical="top"/>
    </xf>
    <xf numFmtId="164" fontId="22" fillId="2" borderId="6" xfId="9" applyFont="1" applyFill="1" applyBorder="1" applyAlignment="1">
      <alignment vertical="top"/>
    </xf>
    <xf numFmtId="2" fontId="23" fillId="2" borderId="13" xfId="0" applyNumberFormat="1" applyFont="1" applyFill="1" applyBorder="1" applyAlignment="1">
      <alignment horizontal="center" vertical="top"/>
    </xf>
    <xf numFmtId="0" fontId="23" fillId="2" borderId="10" xfId="0" applyFont="1" applyFill="1" applyBorder="1" applyAlignment="1">
      <alignment horizontal="center" vertical="top"/>
    </xf>
    <xf numFmtId="0" fontId="17" fillId="2" borderId="10" xfId="0" applyFont="1" applyFill="1" applyBorder="1" applyAlignment="1">
      <alignment horizontal="center" vertical="top"/>
    </xf>
    <xf numFmtId="2" fontId="17" fillId="2" borderId="14" xfId="0" applyNumberFormat="1" applyFont="1" applyFill="1" applyBorder="1" applyAlignment="1">
      <alignment horizontal="center" vertical="top"/>
    </xf>
    <xf numFmtId="43" fontId="20" fillId="2" borderId="0" xfId="63" applyFont="1" applyFill="1" applyAlignment="1">
      <alignment vertical="top" wrapText="1"/>
    </xf>
    <xf numFmtId="43" fontId="13" fillId="0" borderId="0" xfId="63" applyFont="1" applyFill="1" applyAlignment="1">
      <alignment horizontal="right" vertical="top" wrapText="1"/>
    </xf>
    <xf numFmtId="166" fontId="20" fillId="2" borderId="0" xfId="63" applyNumberFormat="1" applyFont="1" applyFill="1" applyAlignment="1">
      <alignment vertical="top" wrapText="1"/>
    </xf>
    <xf numFmtId="0" fontId="15" fillId="0" borderId="0" xfId="0" applyNumberFormat="1" applyFont="1" applyFill="1" applyBorder="1" applyAlignment="1">
      <alignment horizontal="justify" vertical="top" wrapText="1"/>
    </xf>
    <xf numFmtId="0" fontId="20" fillId="2" borderId="0" xfId="0" applyFont="1" applyFill="1" applyAlignment="1">
      <alignment horizontal="right" vertical="top" wrapText="1"/>
    </xf>
    <xf numFmtId="0" fontId="21" fillId="2" borderId="0" xfId="0" applyFont="1" applyFill="1" applyBorder="1" applyAlignment="1">
      <alignment horizontal="right" vertical="top"/>
    </xf>
    <xf numFmtId="0" fontId="17" fillId="2" borderId="10" xfId="0" applyFont="1" applyFill="1" applyBorder="1" applyAlignment="1">
      <alignment horizontal="right" vertical="top"/>
    </xf>
    <xf numFmtId="0" fontId="21" fillId="0" borderId="1" xfId="7" applyFont="1" applyFill="1" applyBorder="1" applyAlignment="1">
      <alignment horizontal="center" vertical="top"/>
    </xf>
    <xf numFmtId="2" fontId="21" fillId="0" borderId="1" xfId="7" applyNumberFormat="1" applyFont="1" applyFill="1" applyBorder="1" applyAlignment="1">
      <alignment horizontal="center" vertical="top"/>
    </xf>
    <xf numFmtId="166" fontId="1" fillId="0" borderId="15" xfId="9" applyNumberFormat="1" applyFont="1" applyFill="1" applyBorder="1" applyAlignment="1">
      <alignment horizontal="right" vertical="top" wrapText="1"/>
    </xf>
    <xf numFmtId="0" fontId="20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44" fontId="20" fillId="0" borderId="0" xfId="0" applyNumberFormat="1" applyFont="1" applyBorder="1" applyAlignment="1">
      <alignment vertical="top" wrapText="1"/>
    </xf>
    <xf numFmtId="164" fontId="21" fillId="0" borderId="0" xfId="9" applyFont="1" applyFill="1" applyBorder="1" applyAlignment="1">
      <alignment vertical="center"/>
    </xf>
    <xf numFmtId="2" fontId="13" fillId="0" borderId="0" xfId="0" applyNumberFormat="1" applyFont="1" applyBorder="1" applyAlignment="1">
      <alignment vertical="top" wrapText="1"/>
    </xf>
    <xf numFmtId="0" fontId="21" fillId="0" borderId="1" xfId="0" applyFont="1" applyFill="1" applyBorder="1" applyAlignment="1">
      <alignment horizontal="justify" vertical="top" wrapText="1"/>
    </xf>
    <xf numFmtId="166" fontId="21" fillId="2" borderId="0" xfId="0" applyNumberFormat="1" applyFont="1" applyFill="1" applyBorder="1" applyAlignment="1">
      <alignment horizontal="right" vertical="top"/>
    </xf>
    <xf numFmtId="2" fontId="15" fillId="0" borderId="8" xfId="0" applyNumberFormat="1" applyFont="1" applyFill="1" applyBorder="1" applyAlignment="1">
      <alignment horizontal="center" vertical="top" wrapText="1"/>
    </xf>
    <xf numFmtId="0" fontId="21" fillId="0" borderId="9" xfId="0" applyFont="1" applyFill="1" applyBorder="1" applyAlignment="1">
      <alignment horizontal="justify" vertical="top" wrapText="1"/>
    </xf>
    <xf numFmtId="0" fontId="21" fillId="0" borderId="9" xfId="7" applyFont="1" applyFill="1" applyBorder="1" applyAlignment="1">
      <alignment horizontal="center" vertical="top"/>
    </xf>
    <xf numFmtId="2" fontId="21" fillId="0" borderId="9" xfId="7" applyNumberFormat="1" applyFont="1" applyFill="1" applyBorder="1" applyAlignment="1">
      <alignment horizontal="center" vertical="top"/>
    </xf>
    <xf numFmtId="166" fontId="1" fillId="0" borderId="16" xfId="9" applyNumberFormat="1" applyFont="1" applyFill="1" applyBorder="1" applyAlignment="1">
      <alignment horizontal="right" vertical="top" wrapText="1"/>
    </xf>
    <xf numFmtId="164" fontId="21" fillId="0" borderId="9" xfId="9" applyFont="1" applyFill="1" applyBorder="1" applyAlignment="1">
      <alignment vertical="top"/>
    </xf>
    <xf numFmtId="164" fontId="21" fillId="0" borderId="1" xfId="9" applyFont="1" applyFill="1" applyBorder="1" applyAlignment="1">
      <alignment vertical="top"/>
    </xf>
    <xf numFmtId="167" fontId="21" fillId="0" borderId="0" xfId="0" applyNumberFormat="1" applyFont="1" applyBorder="1" applyAlignment="1">
      <alignment horizontal="left" vertical="top" wrapText="1"/>
    </xf>
    <xf numFmtId="166" fontId="20" fillId="0" borderId="1" xfId="0" applyNumberFormat="1" applyFont="1" applyFill="1" applyBorder="1" applyAlignment="1">
      <alignment horizontal="right" vertical="top"/>
    </xf>
    <xf numFmtId="2" fontId="25" fillId="2" borderId="2" xfId="0" applyNumberFormat="1" applyFont="1" applyFill="1" applyBorder="1" applyAlignment="1">
      <alignment horizontal="center" vertical="top" wrapText="1"/>
    </xf>
    <xf numFmtId="0" fontId="25" fillId="2" borderId="3" xfId="0" applyFont="1" applyFill="1" applyBorder="1" applyAlignment="1">
      <alignment vertical="top" wrapText="1"/>
    </xf>
    <xf numFmtId="0" fontId="25" fillId="2" borderId="3" xfId="0" applyFont="1" applyFill="1" applyBorder="1" applyAlignment="1">
      <alignment horizontal="center" vertical="top" wrapText="1"/>
    </xf>
    <xf numFmtId="0" fontId="25" fillId="2" borderId="3" xfId="0" applyFont="1" applyFill="1" applyBorder="1" applyAlignment="1">
      <alignment horizontal="right" vertical="top" wrapText="1"/>
    </xf>
    <xf numFmtId="166" fontId="25" fillId="2" borderId="3" xfId="0" applyNumberFormat="1" applyFont="1" applyFill="1" applyBorder="1" applyAlignment="1">
      <alignment horizontal="right" vertical="top" wrapText="1"/>
    </xf>
    <xf numFmtId="166" fontId="25" fillId="2" borderId="4" xfId="0" applyNumberFormat="1" applyFont="1" applyFill="1" applyBorder="1" applyAlignment="1">
      <alignment horizontal="right" vertical="top" wrapText="1"/>
    </xf>
    <xf numFmtId="2" fontId="25" fillId="2" borderId="5" xfId="0" applyNumberFormat="1" applyFont="1" applyFill="1" applyBorder="1" applyAlignment="1">
      <alignment horizontal="center" vertical="top" wrapText="1"/>
    </xf>
    <xf numFmtId="0" fontId="25" fillId="2" borderId="0" xfId="0" applyFont="1" applyFill="1" applyBorder="1" applyAlignment="1">
      <alignment vertical="top" wrapText="1"/>
    </xf>
    <xf numFmtId="0" fontId="25" fillId="2" borderId="0" xfId="0" applyFont="1" applyFill="1" applyBorder="1" applyAlignment="1">
      <alignment horizontal="center" vertical="top" wrapText="1"/>
    </xf>
    <xf numFmtId="0" fontId="25" fillId="2" borderId="0" xfId="0" applyFont="1" applyFill="1" applyBorder="1" applyAlignment="1">
      <alignment horizontal="right" vertical="top" wrapText="1"/>
    </xf>
    <xf numFmtId="166" fontId="25" fillId="2" borderId="0" xfId="0" applyNumberFormat="1" applyFont="1" applyFill="1" applyBorder="1" applyAlignment="1">
      <alignment horizontal="right" vertical="top" wrapText="1"/>
    </xf>
    <xf numFmtId="166" fontId="25" fillId="2" borderId="6" xfId="0" applyNumberFormat="1" applyFont="1" applyFill="1" applyBorder="1" applyAlignment="1">
      <alignment horizontal="right" vertical="top" wrapText="1"/>
    </xf>
    <xf numFmtId="0" fontId="25" fillId="2" borderId="0" xfId="0" applyFont="1" applyFill="1" applyBorder="1" applyAlignment="1">
      <alignment horizontal="left" vertical="top" wrapText="1"/>
    </xf>
    <xf numFmtId="2" fontId="26" fillId="2" borderId="5" xfId="0" applyNumberFormat="1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right" vertical="top" wrapText="1"/>
    </xf>
    <xf numFmtId="168" fontId="25" fillId="2" borderId="6" xfId="0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2" fontId="28" fillId="3" borderId="11" xfId="4" applyNumberFormat="1" applyFont="1" applyFill="1" applyBorder="1" applyAlignment="1">
      <alignment horizontal="center" vertical="center" wrapText="1"/>
    </xf>
    <xf numFmtId="0" fontId="28" fillId="3" borderId="12" xfId="4" applyFont="1" applyFill="1" applyBorder="1" applyAlignment="1">
      <alignment horizontal="center" vertical="center" wrapText="1"/>
    </xf>
    <xf numFmtId="2" fontId="28" fillId="3" borderId="12" xfId="4" applyNumberFormat="1" applyFont="1" applyFill="1" applyBorder="1" applyAlignment="1">
      <alignment horizontal="center" vertical="center" wrapText="1" shrinkToFit="1"/>
    </xf>
    <xf numFmtId="2" fontId="28" fillId="3" borderId="7" xfId="4" applyNumberFormat="1" applyFont="1" applyFill="1" applyBorder="1" applyAlignment="1">
      <alignment horizontal="center" vertical="top" wrapText="1"/>
    </xf>
    <xf numFmtId="0" fontId="28" fillId="3" borderId="1" xfId="4" applyFont="1" applyFill="1" applyBorder="1" applyAlignment="1">
      <alignment horizontal="left" vertical="top" wrapText="1"/>
    </xf>
    <xf numFmtId="0" fontId="28" fillId="3" borderId="1" xfId="4" applyFont="1" applyFill="1" applyBorder="1" applyAlignment="1">
      <alignment horizontal="center" vertical="top" wrapText="1"/>
    </xf>
    <xf numFmtId="2" fontId="28" fillId="3" borderId="1" xfId="4" applyNumberFormat="1" applyFont="1" applyFill="1" applyBorder="1" applyAlignment="1">
      <alignment horizontal="center" vertical="top" wrapText="1"/>
    </xf>
    <xf numFmtId="4" fontId="28" fillId="3" borderId="17" xfId="4" applyNumberFormat="1" applyFont="1" applyFill="1" applyBorder="1" applyAlignment="1">
      <alignment horizontal="center" vertical="center" wrapText="1"/>
    </xf>
    <xf numFmtId="4" fontId="28" fillId="3" borderId="15" xfId="4" applyNumberFormat="1" applyFont="1" applyFill="1" applyBorder="1" applyAlignment="1">
      <alignment horizontal="left" vertical="top" wrapText="1"/>
    </xf>
    <xf numFmtId="2" fontId="28" fillId="3" borderId="18" xfId="4" applyNumberFormat="1" applyFont="1" applyFill="1" applyBorder="1" applyAlignment="1">
      <alignment horizontal="center" vertical="top" wrapText="1"/>
    </xf>
    <xf numFmtId="0" fontId="28" fillId="3" borderId="19" xfId="4" applyFont="1" applyFill="1" applyBorder="1" applyAlignment="1">
      <alignment horizontal="left" vertical="top" wrapText="1"/>
    </xf>
    <xf numFmtId="0" fontId="28" fillId="3" borderId="19" xfId="4" applyFont="1" applyFill="1" applyBorder="1" applyAlignment="1">
      <alignment horizontal="center" vertical="top" wrapText="1"/>
    </xf>
    <xf numFmtId="2" fontId="28" fillId="3" borderId="19" xfId="4" applyNumberFormat="1" applyFont="1" applyFill="1" applyBorder="1" applyAlignment="1">
      <alignment horizontal="center" vertical="top" wrapText="1"/>
    </xf>
    <xf numFmtId="4" fontId="28" fillId="3" borderId="20" xfId="4" applyNumberFormat="1" applyFont="1" applyFill="1" applyBorder="1" applyAlignment="1">
      <alignment horizontal="left" vertical="top" wrapText="1"/>
    </xf>
    <xf numFmtId="2" fontId="29" fillId="3" borderId="12" xfId="4" applyNumberFormat="1" applyFont="1" applyFill="1" applyBorder="1" applyAlignment="1">
      <alignment horizontal="center" vertical="center" wrapText="1" shrinkToFit="1"/>
    </xf>
    <xf numFmtId="0" fontId="20" fillId="0" borderId="0" xfId="0" applyFont="1" applyAlignment="1">
      <alignment vertical="center"/>
    </xf>
    <xf numFmtId="0" fontId="19" fillId="0" borderId="1" xfId="0" applyFont="1" applyFill="1" applyBorder="1" applyAlignment="1">
      <alignment horizontal="justify" vertical="top" wrapText="1"/>
    </xf>
    <xf numFmtId="0" fontId="26" fillId="2" borderId="5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vertical="top" wrapText="1"/>
    </xf>
    <xf numFmtId="0" fontId="26" fillId="2" borderId="6" xfId="0" applyFont="1" applyFill="1" applyBorder="1" applyAlignment="1">
      <alignment horizontal="center" vertical="top" wrapText="1"/>
    </xf>
    <xf numFmtId="0" fontId="27" fillId="2" borderId="5" xfId="0" applyFont="1" applyFill="1" applyBorder="1" applyAlignment="1">
      <alignment horizontal="center" vertical="top" wrapText="1"/>
    </xf>
    <xf numFmtId="0" fontId="27" fillId="2" borderId="0" xfId="0" applyFont="1" applyFill="1" applyBorder="1" applyAlignment="1">
      <alignment horizontal="center" vertical="top" wrapText="1"/>
    </xf>
    <xf numFmtId="0" fontId="27" fillId="2" borderId="6" xfId="0" applyFont="1" applyFill="1" applyBorder="1" applyAlignment="1">
      <alignment horizontal="center" vertical="top" wrapText="1"/>
    </xf>
    <xf numFmtId="0" fontId="25" fillId="2" borderId="5" xfId="0" applyFont="1" applyFill="1" applyBorder="1" applyAlignment="1">
      <alignment horizontal="center" vertical="top" wrapText="1"/>
    </xf>
    <xf numFmtId="0" fontId="25" fillId="2" borderId="0" xfId="0" applyFont="1" applyFill="1" applyBorder="1" applyAlignment="1">
      <alignment horizontal="center" vertical="top" wrapText="1"/>
    </xf>
    <xf numFmtId="0" fontId="25" fillId="2" borderId="6" xfId="0" applyFont="1" applyFill="1" applyBorder="1" applyAlignment="1">
      <alignment horizontal="center" vertical="top" wrapText="1"/>
    </xf>
    <xf numFmtId="2" fontId="30" fillId="0" borderId="7" xfId="0" applyNumberFormat="1" applyFont="1" applyFill="1" applyBorder="1" applyAlignment="1">
      <alignment horizontal="center" vertical="top" wrapText="1"/>
    </xf>
    <xf numFmtId="0" fontId="19" fillId="0" borderId="1" xfId="7" applyFont="1" applyFill="1" applyBorder="1" applyAlignment="1">
      <alignment horizontal="center" vertical="top"/>
    </xf>
    <xf numFmtId="2" fontId="19" fillId="0" borderId="1" xfId="7" applyNumberFormat="1" applyFont="1" applyFill="1" applyBorder="1" applyAlignment="1">
      <alignment horizontal="center" vertical="top"/>
    </xf>
    <xf numFmtId="164" fontId="19" fillId="0" borderId="1" xfId="9" applyFont="1" applyFill="1" applyBorder="1" applyAlignment="1">
      <alignment vertical="top"/>
    </xf>
    <xf numFmtId="166" fontId="19" fillId="0" borderId="15" xfId="9" applyNumberFormat="1" applyFont="1" applyFill="1" applyBorder="1" applyAlignment="1">
      <alignment horizontal="right" vertical="top" wrapText="1"/>
    </xf>
    <xf numFmtId="0" fontId="19" fillId="0" borderId="21" xfId="0" applyFont="1" applyFill="1" applyBorder="1" applyAlignment="1">
      <alignment horizontal="center" vertical="top" wrapText="1"/>
    </xf>
    <xf numFmtId="0" fontId="19" fillId="0" borderId="22" xfId="0" applyFont="1" applyFill="1" applyBorder="1" applyAlignment="1">
      <alignment horizontal="center" vertical="top" wrapText="1"/>
    </xf>
    <xf numFmtId="0" fontId="19" fillId="0" borderId="15" xfId="0" applyFont="1" applyFill="1" applyBorder="1" applyAlignment="1">
      <alignment horizontal="center" vertical="top" wrapText="1"/>
    </xf>
  </cellXfs>
  <cellStyles count="69">
    <cellStyle name="Millares" xfId="63" builtinId="3"/>
    <cellStyle name="Millares 2" xfId="2"/>
    <cellStyle name="Millares 2 2" xfId="47"/>
    <cellStyle name="Millares 2 3" xfId="48"/>
    <cellStyle name="Millares 2 3 2" xfId="49"/>
    <cellStyle name="Millares 3" xfId="6"/>
    <cellStyle name="Millares 3 2" xfId="21"/>
    <cellStyle name="Millares 4" xfId="50"/>
    <cellStyle name="Millares 5" xfId="64"/>
    <cellStyle name="Moneda" xfId="9" builtinId="4"/>
    <cellStyle name="Moneda 2" xfId="16"/>
    <cellStyle name="Moneda 3" xfId="24"/>
    <cellStyle name="Moneda 4" xfId="65"/>
    <cellStyle name="Moneda 5" xfId="66"/>
    <cellStyle name="Normal" xfId="0" builtinId="0"/>
    <cellStyle name="Normal 2" xfId="1"/>
    <cellStyle name="Normal 2 2" xfId="10"/>
    <cellStyle name="Normal 2 2 2" xfId="25"/>
    <cellStyle name="Normal 2 2 3" xfId="38"/>
    <cellStyle name="Normal 2 2 4" xfId="57"/>
    <cellStyle name="Normal 2 3" xfId="17"/>
    <cellStyle name="Normal 2 3 2" xfId="44"/>
    <cellStyle name="Normal 2 4" xfId="32"/>
    <cellStyle name="Normal 2 5" xfId="51"/>
    <cellStyle name="Normal 3" xfId="7"/>
    <cellStyle name="Normal 3 2" xfId="11"/>
    <cellStyle name="Normal 3 2 2" xfId="26"/>
    <cellStyle name="Normal 3 2 3" xfId="39"/>
    <cellStyle name="Normal 3 2 4" xfId="58"/>
    <cellStyle name="Normal 3 3" xfId="22"/>
    <cellStyle name="Normal 3 4" xfId="36"/>
    <cellStyle name="Normal 3 5" xfId="55"/>
    <cellStyle name="Normal 4" xfId="4"/>
    <cellStyle name="Normal 4 2" xfId="12"/>
    <cellStyle name="Normal 4 2 2" xfId="27"/>
    <cellStyle name="Normal 4 2 3" xfId="40"/>
    <cellStyle name="Normal 4 2 4" xfId="59"/>
    <cellStyle name="Normal 4 3" xfId="19"/>
    <cellStyle name="Normal 4 4" xfId="34"/>
    <cellStyle name="Normal 4 5" xfId="53"/>
    <cellStyle name="Normal 5" xfId="3"/>
    <cellStyle name="Normal 5 2" xfId="13"/>
    <cellStyle name="Normal 5 2 2" xfId="28"/>
    <cellStyle name="Normal 5 2 3" xfId="41"/>
    <cellStyle name="Normal 5 2 4" xfId="46"/>
    <cellStyle name="Normal 5 2 5" xfId="60"/>
    <cellStyle name="Normal 5 3" xfId="18"/>
    <cellStyle name="Normal 5 4" xfId="33"/>
    <cellStyle name="Normal 5 5" xfId="52"/>
    <cellStyle name="Normal 6" xfId="8"/>
    <cellStyle name="Normal 6 2" xfId="14"/>
    <cellStyle name="Normal 6 2 2" xfId="29"/>
    <cellStyle name="Normal 6 2 3" xfId="42"/>
    <cellStyle name="Normal 6 2 4" xfId="61"/>
    <cellStyle name="Normal 6 3" xfId="23"/>
    <cellStyle name="Normal 6 4" xfId="37"/>
    <cellStyle name="Normal 6 5" xfId="56"/>
    <cellStyle name="Normal 6 6" xfId="67"/>
    <cellStyle name="Normal 7" xfId="5"/>
    <cellStyle name="Normal 7 2" xfId="15"/>
    <cellStyle name="Normal 7 2 2" xfId="30"/>
    <cellStyle name="Normal 7 2 3" xfId="43"/>
    <cellStyle name="Normal 7 2 4" xfId="62"/>
    <cellStyle name="Normal 7 3" xfId="20"/>
    <cellStyle name="Normal 7 3 2" xfId="45"/>
    <cellStyle name="Normal 7 4" xfId="35"/>
    <cellStyle name="Normal 7 5" xfId="54"/>
    <cellStyle name="Normal 7 6" xfId="68"/>
    <cellStyle name="Normal 8" xfId="31"/>
  </cellStyles>
  <dxfs count="0"/>
  <tableStyles count="0" defaultTableStyle="TableStyleMedium9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518584</xdr:colOff>
      <xdr:row>2</xdr:row>
      <xdr:rowOff>95246</xdr:rowOff>
    </xdr:from>
    <xdr:to>
      <xdr:col>2</xdr:col>
      <xdr:colOff>1810598</xdr:colOff>
      <xdr:row>7</xdr:row>
      <xdr:rowOff>86780</xdr:rowOff>
    </xdr:to>
    <xdr:pic>
      <xdr:nvPicPr>
        <xdr:cNvPr id="5" name="4 Imagen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4334" y="495296"/>
          <a:ext cx="1806364" cy="1086909"/>
        </a:xfrm>
        <a:prstGeom prst="rect">
          <a:avLst/>
        </a:prstGeom>
        <a:extLst>
          <a:ext uri="{FAA26D3D-D897-4be2-8F04-BA451C77F1D7}">
            <ma14:placeholderFlag xmlns:lc="http://schemas.openxmlformats.org/drawingml/2006/lockedCanvas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aink="http://schemas.microsoft.com/office/drawing/2016/ink" xmlns:am3d="http://schemas.microsoft.com/office/drawing/2017/model3d" xmlns:w16cid="http://schemas.microsoft.com/office/word/2016/wordml/cid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cx="http://schemas.microsoft.com/office/drawing/2014/chartex" xmlns:wpc="http://schemas.microsoft.com/office/word/2010/wordprocessingCanvas"/>
          </a:ext>
        </a:extLst>
      </xdr:spPr>
    </xdr:pic>
    <xdr:clientData/>
  </xdr:twoCellAnchor>
  <xdr:twoCellAnchor editAs="oneCell">
    <xdr:from>
      <xdr:col>5</xdr:col>
      <xdr:colOff>283106</xdr:colOff>
      <xdr:row>3</xdr:row>
      <xdr:rowOff>48944</xdr:rowOff>
    </xdr:from>
    <xdr:to>
      <xdr:col>7</xdr:col>
      <xdr:colOff>1159775</xdr:colOff>
      <xdr:row>6</xdr:row>
      <xdr:rowOff>121334</xdr:rowOff>
    </xdr:to>
    <xdr:pic>
      <xdr:nvPicPr>
        <xdr:cNvPr id="6" name="5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36481" y="656163"/>
          <a:ext cx="2710232" cy="7748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showZeros="0" tabSelected="1" zoomScale="80" zoomScaleNormal="80" zoomScaleSheetLayoutView="75" workbookViewId="0">
      <selection activeCell="F16" sqref="F16"/>
    </sheetView>
  </sheetViews>
  <sheetFormatPr baseColWidth="10" defaultRowHeight="12.75" x14ac:dyDescent="0.2"/>
  <cols>
    <col min="1" max="1" width="6.5703125" style="7" customWidth="1"/>
    <col min="2" max="2" width="9.7109375" style="1" customWidth="1"/>
    <col min="3" max="3" width="82.28515625" style="7" customWidth="1"/>
    <col min="4" max="4" width="8.140625" style="3" bestFit="1" customWidth="1"/>
    <col min="5" max="5" width="12.42578125" style="6" bestFit="1" customWidth="1"/>
    <col min="6" max="6" width="13.7109375" style="4" bestFit="1" customWidth="1"/>
    <col min="7" max="7" width="13.7109375" style="4" customWidth="1"/>
    <col min="8" max="8" width="19.42578125" style="4" customWidth="1"/>
    <col min="9" max="9" width="14.140625" style="25" customWidth="1"/>
    <col min="10" max="10" width="13.140625" style="7" customWidth="1"/>
    <col min="11" max="16384" width="11.42578125" style="7"/>
  </cols>
  <sheetData>
    <row r="1" spans="1:11" s="11" customFormat="1" ht="15.75" thickBot="1" x14ac:dyDescent="0.25">
      <c r="A1" s="8"/>
      <c r="B1" s="9"/>
      <c r="C1" s="8"/>
      <c r="D1" s="28"/>
      <c r="E1" s="10"/>
      <c r="F1" s="10"/>
      <c r="G1" s="10"/>
      <c r="H1" s="8"/>
      <c r="I1" s="24"/>
    </row>
    <row r="2" spans="1:11" ht="15.75" customHeight="1" x14ac:dyDescent="0.2">
      <c r="B2" s="50" t="s">
        <v>1</v>
      </c>
      <c r="C2" s="51"/>
      <c r="D2" s="52"/>
      <c r="E2" s="53"/>
      <c r="F2" s="54"/>
      <c r="G2" s="54"/>
      <c r="H2" s="55"/>
      <c r="I2" s="7"/>
    </row>
    <row r="3" spans="1:11" ht="15.75" customHeight="1" x14ac:dyDescent="0.2">
      <c r="B3" s="84"/>
      <c r="C3" s="85"/>
      <c r="D3" s="85"/>
      <c r="E3" s="85"/>
      <c r="F3" s="85"/>
      <c r="G3" s="85"/>
      <c r="H3" s="86"/>
      <c r="I3" s="7"/>
    </row>
    <row r="4" spans="1:11" ht="23.25" customHeight="1" x14ac:dyDescent="0.2">
      <c r="B4" s="87" t="s">
        <v>40</v>
      </c>
      <c r="C4" s="88"/>
      <c r="D4" s="88"/>
      <c r="E4" s="88"/>
      <c r="F4" s="88"/>
      <c r="G4" s="88"/>
      <c r="H4" s="89"/>
      <c r="I4" s="7"/>
    </row>
    <row r="5" spans="1:11" ht="15.75" customHeight="1" x14ac:dyDescent="0.2">
      <c r="B5" s="90"/>
      <c r="C5" s="91"/>
      <c r="D5" s="91"/>
      <c r="E5" s="91"/>
      <c r="F5" s="91"/>
      <c r="G5" s="91"/>
      <c r="H5" s="92"/>
      <c r="I5" s="7"/>
    </row>
    <row r="6" spans="1:11" ht="15.75" customHeight="1" x14ac:dyDescent="0.2">
      <c r="B6" s="84" t="s">
        <v>45</v>
      </c>
      <c r="C6" s="85"/>
      <c r="D6" s="85"/>
      <c r="E6" s="85"/>
      <c r="F6" s="85"/>
      <c r="G6" s="85"/>
      <c r="H6" s="86"/>
      <c r="I6" s="7"/>
    </row>
    <row r="7" spans="1:11" ht="15.75" customHeight="1" x14ac:dyDescent="0.2">
      <c r="B7" s="56"/>
      <c r="C7" s="57"/>
      <c r="D7" s="58"/>
      <c r="E7" s="59"/>
      <c r="F7" s="60"/>
      <c r="G7" s="60"/>
      <c r="H7" s="61"/>
      <c r="I7" s="7"/>
    </row>
    <row r="8" spans="1:11" ht="30.75" customHeight="1" x14ac:dyDescent="0.2">
      <c r="B8" s="56"/>
      <c r="C8" s="62"/>
      <c r="D8" s="58"/>
      <c r="E8" s="59"/>
      <c r="F8" s="60"/>
      <c r="G8" s="60"/>
      <c r="H8" s="61"/>
      <c r="I8" s="7"/>
    </row>
    <row r="9" spans="1:11" ht="15.75" customHeight="1" x14ac:dyDescent="0.2">
      <c r="B9" s="63"/>
      <c r="C9" s="91" t="s">
        <v>39</v>
      </c>
      <c r="D9" s="91"/>
      <c r="E9" s="62"/>
      <c r="F9" s="64" t="s">
        <v>11</v>
      </c>
      <c r="G9" s="64"/>
      <c r="H9" s="65">
        <v>44908</v>
      </c>
      <c r="I9" s="7"/>
    </row>
    <row r="10" spans="1:11" ht="7.5" customHeight="1" thickBot="1" x14ac:dyDescent="0.25">
      <c r="B10" s="56"/>
      <c r="C10" s="57"/>
      <c r="D10" s="58"/>
      <c r="E10" s="59"/>
      <c r="F10" s="60"/>
      <c r="G10" s="60"/>
      <c r="H10" s="61"/>
      <c r="I10" s="7"/>
    </row>
    <row r="11" spans="1:11" s="66" customFormat="1" ht="45.75" thickBot="1" x14ac:dyDescent="0.25">
      <c r="B11" s="67" t="s">
        <v>2</v>
      </c>
      <c r="C11" s="68" t="s">
        <v>0</v>
      </c>
      <c r="D11" s="68" t="s">
        <v>3</v>
      </c>
      <c r="E11" s="68" t="s">
        <v>4</v>
      </c>
      <c r="F11" s="69" t="s">
        <v>41</v>
      </c>
      <c r="G11" s="81" t="s">
        <v>46</v>
      </c>
      <c r="H11" s="74" t="s">
        <v>5</v>
      </c>
    </row>
    <row r="12" spans="1:11" s="11" customFormat="1" ht="15" x14ac:dyDescent="0.2">
      <c r="A12" s="8"/>
      <c r="B12" s="76">
        <v>1</v>
      </c>
      <c r="C12" s="77" t="s">
        <v>19</v>
      </c>
      <c r="D12" s="78"/>
      <c r="E12" s="78"/>
      <c r="F12" s="79"/>
      <c r="G12" s="79"/>
      <c r="H12" s="80"/>
      <c r="I12" s="26"/>
      <c r="J12" s="36"/>
      <c r="K12" s="34"/>
    </row>
    <row r="13" spans="1:11" ht="45" x14ac:dyDescent="0.2">
      <c r="B13" s="2">
        <f>B12+0.01</f>
        <v>1.01</v>
      </c>
      <c r="C13" s="39" t="s">
        <v>17</v>
      </c>
      <c r="D13" s="31" t="s">
        <v>13</v>
      </c>
      <c r="E13" s="32">
        <v>82</v>
      </c>
      <c r="F13" s="47"/>
      <c r="G13" s="47"/>
      <c r="H13" s="33">
        <f>+E13*F13</f>
        <v>0</v>
      </c>
      <c r="J13" s="37"/>
      <c r="K13" s="38"/>
    </row>
    <row r="14" spans="1:11" ht="45" x14ac:dyDescent="0.2">
      <c r="B14" s="2">
        <f t="shared" ref="B14:B18" si="0">B13+0.01</f>
        <v>1.02</v>
      </c>
      <c r="C14" s="39" t="s">
        <v>12</v>
      </c>
      <c r="D14" s="31" t="s">
        <v>13</v>
      </c>
      <c r="E14" s="32">
        <v>469</v>
      </c>
      <c r="F14" s="47"/>
      <c r="G14" s="47"/>
      <c r="H14" s="33">
        <f t="shared" ref="H14:H21" si="1">+E14*F14</f>
        <v>0</v>
      </c>
      <c r="J14" s="37"/>
      <c r="K14" s="38"/>
    </row>
    <row r="15" spans="1:11" ht="30" x14ac:dyDescent="0.2">
      <c r="B15" s="2">
        <f t="shared" si="0"/>
        <v>1.03</v>
      </c>
      <c r="C15" s="39" t="s">
        <v>24</v>
      </c>
      <c r="D15" s="31" t="s">
        <v>6</v>
      </c>
      <c r="E15" s="32">
        <v>1</v>
      </c>
      <c r="F15" s="47"/>
      <c r="G15" s="47"/>
      <c r="H15" s="33">
        <f t="shared" si="1"/>
        <v>0</v>
      </c>
      <c r="J15" s="37"/>
      <c r="K15" s="38"/>
    </row>
    <row r="16" spans="1:11" ht="45" x14ac:dyDescent="0.2">
      <c r="B16" s="2">
        <f t="shared" si="0"/>
        <v>1.04</v>
      </c>
      <c r="C16" s="39" t="s">
        <v>29</v>
      </c>
      <c r="D16" s="31" t="s">
        <v>13</v>
      </c>
      <c r="E16" s="32">
        <v>173</v>
      </c>
      <c r="F16" s="47"/>
      <c r="G16" s="47"/>
      <c r="H16" s="33">
        <f t="shared" si="1"/>
        <v>0</v>
      </c>
      <c r="J16" s="37"/>
      <c r="K16" s="38"/>
    </row>
    <row r="17" spans="2:11" ht="30" x14ac:dyDescent="0.2">
      <c r="B17" s="2">
        <f t="shared" si="0"/>
        <v>1.05</v>
      </c>
      <c r="C17" s="39" t="s">
        <v>44</v>
      </c>
      <c r="D17" s="31" t="s">
        <v>6</v>
      </c>
      <c r="E17" s="32">
        <v>1</v>
      </c>
      <c r="F17" s="47"/>
      <c r="G17" s="47"/>
      <c r="H17" s="33"/>
      <c r="J17" s="37"/>
      <c r="K17" s="38"/>
    </row>
    <row r="18" spans="2:11" ht="45" x14ac:dyDescent="0.2">
      <c r="B18" s="93">
        <f t="shared" si="0"/>
        <v>1.06</v>
      </c>
      <c r="C18" s="83" t="s">
        <v>53</v>
      </c>
      <c r="D18" s="94" t="s">
        <v>16</v>
      </c>
      <c r="E18" s="95">
        <v>20</v>
      </c>
      <c r="F18" s="96"/>
      <c r="G18" s="96"/>
      <c r="H18" s="97"/>
      <c r="J18" s="37"/>
      <c r="K18" s="38"/>
    </row>
    <row r="19" spans="2:11" ht="15" x14ac:dyDescent="0.2">
      <c r="B19" s="70">
        <v>2</v>
      </c>
      <c r="C19" s="71" t="s">
        <v>20</v>
      </c>
      <c r="D19" s="72"/>
      <c r="E19" s="72"/>
      <c r="F19" s="73"/>
      <c r="G19" s="73"/>
      <c r="H19" s="75"/>
      <c r="J19" s="35"/>
      <c r="K19" s="38"/>
    </row>
    <row r="20" spans="2:11" ht="45" x14ac:dyDescent="0.2">
      <c r="B20" s="2">
        <f>B19+0.01</f>
        <v>2.0099999999999998</v>
      </c>
      <c r="C20" s="39" t="s">
        <v>51</v>
      </c>
      <c r="D20" s="31" t="s">
        <v>13</v>
      </c>
      <c r="E20" s="32">
        <v>82</v>
      </c>
      <c r="F20" s="47"/>
      <c r="G20" s="47"/>
      <c r="H20" s="33">
        <f t="shared" si="1"/>
        <v>0</v>
      </c>
      <c r="J20" s="37"/>
      <c r="K20" s="38"/>
    </row>
    <row r="21" spans="2:11" ht="45" x14ac:dyDescent="0.2">
      <c r="B21" s="2">
        <f t="shared" ref="B21:B22" si="2">B20+0.01</f>
        <v>2.02</v>
      </c>
      <c r="C21" s="39" t="s">
        <v>30</v>
      </c>
      <c r="D21" s="31" t="s">
        <v>13</v>
      </c>
      <c r="E21" s="32">
        <v>173</v>
      </c>
      <c r="F21" s="47"/>
      <c r="G21" s="47"/>
      <c r="H21" s="33">
        <f t="shared" si="1"/>
        <v>0</v>
      </c>
      <c r="J21" s="37"/>
      <c r="K21" s="48"/>
    </row>
    <row r="22" spans="2:11" ht="60" x14ac:dyDescent="0.2">
      <c r="B22" s="93">
        <f t="shared" si="2"/>
        <v>2.0299999999999998</v>
      </c>
      <c r="C22" s="83" t="s">
        <v>55</v>
      </c>
      <c r="D22" s="94" t="s">
        <v>16</v>
      </c>
      <c r="E22" s="95">
        <v>20</v>
      </c>
      <c r="F22" s="96"/>
      <c r="G22" s="96"/>
      <c r="H22" s="97"/>
      <c r="J22" s="37"/>
      <c r="K22" s="48"/>
    </row>
    <row r="23" spans="2:11" ht="15" x14ac:dyDescent="0.2">
      <c r="B23" s="70">
        <v>3</v>
      </c>
      <c r="C23" s="71" t="s">
        <v>15</v>
      </c>
      <c r="D23" s="72"/>
      <c r="E23" s="72"/>
      <c r="F23" s="73"/>
      <c r="G23" s="73"/>
      <c r="H23" s="75"/>
      <c r="J23" s="35"/>
      <c r="K23" s="38"/>
    </row>
    <row r="24" spans="2:11" ht="60" x14ac:dyDescent="0.2">
      <c r="B24" s="2">
        <f>B23+0.01</f>
        <v>3.01</v>
      </c>
      <c r="C24" s="39" t="s">
        <v>33</v>
      </c>
      <c r="D24" s="31" t="s">
        <v>13</v>
      </c>
      <c r="E24" s="32">
        <v>469</v>
      </c>
      <c r="F24" s="47"/>
      <c r="G24" s="47"/>
      <c r="H24" s="33">
        <f t="shared" ref="H24" si="3">+E24*F24</f>
        <v>0</v>
      </c>
      <c r="J24" s="37"/>
      <c r="K24" s="38"/>
    </row>
    <row r="25" spans="2:11" ht="90" x14ac:dyDescent="0.2">
      <c r="B25" s="2">
        <f t="shared" ref="B25:B28" si="4">B24+0.01</f>
        <v>3.02</v>
      </c>
      <c r="C25" s="39" t="s">
        <v>42</v>
      </c>
      <c r="D25" s="31" t="s">
        <v>13</v>
      </c>
      <c r="E25" s="95">
        <v>300</v>
      </c>
      <c r="F25" s="47"/>
      <c r="G25" s="47"/>
      <c r="H25" s="33">
        <f t="shared" ref="H25:H28" si="5">+E25*F25</f>
        <v>0</v>
      </c>
      <c r="J25" s="37"/>
      <c r="K25" s="38"/>
    </row>
    <row r="26" spans="2:11" ht="45" x14ac:dyDescent="0.2">
      <c r="B26" s="2">
        <f t="shared" si="4"/>
        <v>3.03</v>
      </c>
      <c r="C26" s="39" t="s">
        <v>22</v>
      </c>
      <c r="D26" s="31" t="s">
        <v>14</v>
      </c>
      <c r="E26" s="32">
        <v>10</v>
      </c>
      <c r="F26" s="47"/>
      <c r="G26" s="47"/>
      <c r="H26" s="33">
        <f t="shared" si="5"/>
        <v>0</v>
      </c>
      <c r="J26" s="37"/>
      <c r="K26" s="38"/>
    </row>
    <row r="27" spans="2:11" ht="30" x14ac:dyDescent="0.2">
      <c r="B27" s="2">
        <f t="shared" si="4"/>
        <v>3.04</v>
      </c>
      <c r="C27" s="39" t="s">
        <v>31</v>
      </c>
      <c r="D27" s="31" t="s">
        <v>14</v>
      </c>
      <c r="E27" s="32">
        <v>6</v>
      </c>
      <c r="F27" s="49"/>
      <c r="G27" s="49"/>
      <c r="H27" s="33">
        <f t="shared" si="5"/>
        <v>0</v>
      </c>
      <c r="J27" s="37"/>
      <c r="K27" s="38"/>
    </row>
    <row r="28" spans="2:11" ht="30" x14ac:dyDescent="0.2">
      <c r="B28" s="2">
        <f t="shared" si="4"/>
        <v>3.05</v>
      </c>
      <c r="C28" s="39" t="s">
        <v>32</v>
      </c>
      <c r="D28" s="31" t="s">
        <v>14</v>
      </c>
      <c r="E28" s="32">
        <v>4</v>
      </c>
      <c r="F28" s="49"/>
      <c r="G28" s="49"/>
      <c r="H28" s="33">
        <f t="shared" si="5"/>
        <v>0</v>
      </c>
      <c r="J28" s="37"/>
      <c r="K28" s="38"/>
    </row>
    <row r="29" spans="2:11" ht="15" x14ac:dyDescent="0.2">
      <c r="B29" s="70">
        <v>4</v>
      </c>
      <c r="C29" s="71" t="s">
        <v>23</v>
      </c>
      <c r="D29" s="72"/>
      <c r="E29" s="72"/>
      <c r="F29" s="73"/>
      <c r="G29" s="73"/>
      <c r="H29" s="75"/>
      <c r="J29" s="35"/>
      <c r="K29" s="38"/>
    </row>
    <row r="30" spans="2:11" ht="45" x14ac:dyDescent="0.2">
      <c r="B30" s="2">
        <f>B29+0.01</f>
        <v>4.01</v>
      </c>
      <c r="C30" s="39" t="s">
        <v>25</v>
      </c>
      <c r="D30" s="31" t="s">
        <v>16</v>
      </c>
      <c r="E30" s="32">
        <v>10</v>
      </c>
      <c r="F30" s="47"/>
      <c r="G30" s="47"/>
      <c r="H30" s="33">
        <f t="shared" ref="H30:H38" si="6">+E30*F30</f>
        <v>0</v>
      </c>
      <c r="J30" s="37"/>
      <c r="K30" s="38"/>
    </row>
    <row r="31" spans="2:11" ht="45" x14ac:dyDescent="0.2">
      <c r="B31" s="2">
        <f t="shared" ref="B31:B38" si="7">B30+0.01</f>
        <v>4.0199999999999996</v>
      </c>
      <c r="C31" s="39" t="s">
        <v>26</v>
      </c>
      <c r="D31" s="31" t="s">
        <v>16</v>
      </c>
      <c r="E31" s="32">
        <v>10</v>
      </c>
      <c r="F31" s="47"/>
      <c r="G31" s="47"/>
      <c r="H31" s="33">
        <f t="shared" si="6"/>
        <v>0</v>
      </c>
      <c r="J31" s="37"/>
      <c r="K31" s="38"/>
    </row>
    <row r="32" spans="2:11" ht="45" x14ac:dyDescent="0.2">
      <c r="B32" s="2">
        <f t="shared" si="7"/>
        <v>4.03</v>
      </c>
      <c r="C32" s="39" t="s">
        <v>43</v>
      </c>
      <c r="D32" s="31" t="s">
        <v>14</v>
      </c>
      <c r="E32" s="32">
        <v>6</v>
      </c>
      <c r="F32" s="47"/>
      <c r="G32" s="47"/>
      <c r="H32" s="33">
        <f t="shared" si="6"/>
        <v>0</v>
      </c>
      <c r="J32" s="37"/>
      <c r="K32" s="38"/>
    </row>
    <row r="33" spans="2:11" ht="45" x14ac:dyDescent="0.2">
      <c r="B33" s="2">
        <f t="shared" si="7"/>
        <v>4.04</v>
      </c>
      <c r="C33" s="39" t="s">
        <v>27</v>
      </c>
      <c r="D33" s="31" t="s">
        <v>14</v>
      </c>
      <c r="E33" s="32">
        <v>1</v>
      </c>
      <c r="F33" s="47"/>
      <c r="G33" s="47"/>
      <c r="H33" s="33">
        <f t="shared" si="6"/>
        <v>0</v>
      </c>
      <c r="J33" s="37"/>
      <c r="K33" s="38"/>
    </row>
    <row r="34" spans="2:11" ht="45" x14ac:dyDescent="0.2">
      <c r="B34" s="2">
        <f t="shared" si="7"/>
        <v>4.05</v>
      </c>
      <c r="C34" s="39" t="s">
        <v>34</v>
      </c>
      <c r="D34" s="31" t="s">
        <v>14</v>
      </c>
      <c r="E34" s="32">
        <v>3</v>
      </c>
      <c r="F34" s="47"/>
      <c r="G34" s="47"/>
      <c r="H34" s="33">
        <f t="shared" si="6"/>
        <v>0</v>
      </c>
      <c r="J34" s="37"/>
      <c r="K34" s="38"/>
    </row>
    <row r="35" spans="2:11" ht="15" x14ac:dyDescent="0.2">
      <c r="B35" s="93">
        <f t="shared" si="7"/>
        <v>4.0599999999999996</v>
      </c>
      <c r="C35" s="98" t="s">
        <v>54</v>
      </c>
      <c r="D35" s="99"/>
      <c r="E35" s="99"/>
      <c r="F35" s="99"/>
      <c r="G35" s="99"/>
      <c r="H35" s="100"/>
      <c r="J35" s="37"/>
      <c r="K35" s="38"/>
    </row>
    <row r="36" spans="2:11" ht="60" x14ac:dyDescent="0.2">
      <c r="B36" s="2">
        <f t="shared" si="7"/>
        <v>4.07</v>
      </c>
      <c r="C36" s="39" t="s">
        <v>28</v>
      </c>
      <c r="D36" s="31" t="s">
        <v>6</v>
      </c>
      <c r="E36" s="32">
        <v>3</v>
      </c>
      <c r="F36" s="47"/>
      <c r="G36" s="47"/>
      <c r="H36" s="33">
        <f t="shared" si="6"/>
        <v>0</v>
      </c>
      <c r="J36" s="37"/>
      <c r="K36" s="38"/>
    </row>
    <row r="37" spans="2:11" ht="45" x14ac:dyDescent="0.2">
      <c r="B37" s="93">
        <f t="shared" si="7"/>
        <v>4.08</v>
      </c>
      <c r="C37" s="83" t="s">
        <v>47</v>
      </c>
      <c r="D37" s="94" t="s">
        <v>14</v>
      </c>
      <c r="E37" s="95">
        <v>2</v>
      </c>
      <c r="F37" s="96"/>
      <c r="G37" s="96"/>
      <c r="H37" s="97">
        <f t="shared" si="6"/>
        <v>0</v>
      </c>
      <c r="J37" s="37"/>
      <c r="K37" s="38"/>
    </row>
    <row r="38" spans="2:11" ht="45" x14ac:dyDescent="0.2">
      <c r="B38" s="93">
        <f t="shared" si="7"/>
        <v>4.09</v>
      </c>
      <c r="C38" s="83" t="s">
        <v>52</v>
      </c>
      <c r="D38" s="94" t="s">
        <v>14</v>
      </c>
      <c r="E38" s="95">
        <v>1</v>
      </c>
      <c r="F38" s="96"/>
      <c r="G38" s="96"/>
      <c r="H38" s="97">
        <f t="shared" si="6"/>
        <v>0</v>
      </c>
      <c r="J38" s="37"/>
      <c r="K38" s="38"/>
    </row>
    <row r="39" spans="2:11" ht="15" x14ac:dyDescent="0.2">
      <c r="B39" s="70">
        <v>5</v>
      </c>
      <c r="C39" s="71" t="s">
        <v>21</v>
      </c>
      <c r="D39" s="72"/>
      <c r="E39" s="72"/>
      <c r="F39" s="73"/>
      <c r="G39" s="73"/>
      <c r="H39" s="75"/>
      <c r="J39" s="35"/>
      <c r="K39" s="38"/>
    </row>
    <row r="40" spans="2:11" ht="60" x14ac:dyDescent="0.2">
      <c r="B40" s="2">
        <f>B39+0.01</f>
        <v>5.01</v>
      </c>
      <c r="C40" s="39" t="s">
        <v>35</v>
      </c>
      <c r="D40" s="31" t="s">
        <v>16</v>
      </c>
      <c r="E40" s="32">
        <v>93.7</v>
      </c>
      <c r="F40" s="47"/>
      <c r="G40" s="47"/>
      <c r="H40" s="33">
        <f t="shared" ref="H40:H41" si="8">+E40*F40</f>
        <v>0</v>
      </c>
      <c r="J40" s="37"/>
      <c r="K40" s="38"/>
    </row>
    <row r="41" spans="2:11" ht="60" x14ac:dyDescent="0.2">
      <c r="B41" s="2">
        <f t="shared" ref="B41:B46" si="9">B40+0.01</f>
        <v>5.0199999999999996</v>
      </c>
      <c r="C41" s="39" t="s">
        <v>36</v>
      </c>
      <c r="D41" s="31" t="s">
        <v>16</v>
      </c>
      <c r="E41" s="32">
        <v>81.5</v>
      </c>
      <c r="F41" s="47"/>
      <c r="G41" s="47"/>
      <c r="H41" s="33">
        <f t="shared" si="8"/>
        <v>0</v>
      </c>
      <c r="J41" s="37"/>
      <c r="K41" s="38"/>
    </row>
    <row r="42" spans="2:11" ht="45" x14ac:dyDescent="0.2">
      <c r="B42" s="2">
        <f t="shared" si="9"/>
        <v>5.03</v>
      </c>
      <c r="C42" s="39" t="s">
        <v>37</v>
      </c>
      <c r="D42" s="31" t="s">
        <v>16</v>
      </c>
      <c r="E42" s="32">
        <v>45.57</v>
      </c>
      <c r="F42" s="47"/>
      <c r="G42" s="47"/>
      <c r="H42" s="33">
        <f t="shared" ref="H42" si="10">+E42*F42</f>
        <v>0</v>
      </c>
      <c r="J42" s="37"/>
      <c r="K42" s="38"/>
    </row>
    <row r="43" spans="2:11" ht="45" x14ac:dyDescent="0.2">
      <c r="B43" s="2">
        <f t="shared" si="9"/>
        <v>5.04</v>
      </c>
      <c r="C43" s="39" t="s">
        <v>38</v>
      </c>
      <c r="D43" s="31" t="s">
        <v>16</v>
      </c>
      <c r="E43" s="32">
        <v>63.7</v>
      </c>
      <c r="F43" s="47"/>
      <c r="G43" s="47"/>
      <c r="H43" s="33">
        <f t="shared" ref="H43:H46" si="11">+E43*F43</f>
        <v>0</v>
      </c>
      <c r="J43" s="37"/>
      <c r="K43" s="38"/>
    </row>
    <row r="44" spans="2:11" ht="75" x14ac:dyDescent="0.2">
      <c r="B44" s="2">
        <f t="shared" si="9"/>
        <v>5.05</v>
      </c>
      <c r="C44" s="83" t="s">
        <v>49</v>
      </c>
      <c r="D44" s="31" t="s">
        <v>14</v>
      </c>
      <c r="E44" s="32">
        <v>1</v>
      </c>
      <c r="F44" s="47"/>
      <c r="G44" s="47"/>
      <c r="H44" s="33">
        <f t="shared" si="11"/>
        <v>0</v>
      </c>
      <c r="J44" s="37"/>
      <c r="K44" s="38"/>
    </row>
    <row r="45" spans="2:11" ht="75" x14ac:dyDescent="0.2">
      <c r="B45" s="2">
        <f t="shared" si="9"/>
        <v>5.0599999999999996</v>
      </c>
      <c r="C45" s="83" t="s">
        <v>50</v>
      </c>
      <c r="D45" s="31" t="s">
        <v>14</v>
      </c>
      <c r="E45" s="32">
        <v>1</v>
      </c>
      <c r="F45" s="47"/>
      <c r="G45" s="47"/>
      <c r="H45" s="33">
        <f t="shared" si="11"/>
        <v>0</v>
      </c>
      <c r="J45" s="37"/>
      <c r="K45" s="38"/>
    </row>
    <row r="46" spans="2:11" ht="75" x14ac:dyDescent="0.2">
      <c r="B46" s="2">
        <f t="shared" si="9"/>
        <v>5.07</v>
      </c>
      <c r="C46" s="83" t="s">
        <v>48</v>
      </c>
      <c r="D46" s="31" t="s">
        <v>14</v>
      </c>
      <c r="E46" s="32">
        <v>1</v>
      </c>
      <c r="F46" s="47"/>
      <c r="G46" s="47"/>
      <c r="H46" s="33">
        <f t="shared" si="11"/>
        <v>0</v>
      </c>
      <c r="J46" s="37"/>
      <c r="K46" s="38"/>
    </row>
    <row r="47" spans="2:11" ht="15" x14ac:dyDescent="0.2">
      <c r="B47" s="70">
        <v>6</v>
      </c>
      <c r="C47" s="71" t="s">
        <v>8</v>
      </c>
      <c r="D47" s="72"/>
      <c r="E47" s="72"/>
      <c r="F47" s="73"/>
      <c r="G47" s="73"/>
      <c r="H47" s="75"/>
      <c r="J47" s="35"/>
      <c r="K47" s="38"/>
    </row>
    <row r="48" spans="2:11" ht="45.75" thickBot="1" x14ac:dyDescent="0.25">
      <c r="B48" s="41">
        <f>B47+0.01</f>
        <v>6.01</v>
      </c>
      <c r="C48" s="42" t="s">
        <v>18</v>
      </c>
      <c r="D48" s="43" t="s">
        <v>6</v>
      </c>
      <c r="E48" s="44">
        <v>1</v>
      </c>
      <c r="F48" s="46"/>
      <c r="G48" s="46"/>
      <c r="H48" s="45">
        <f t="shared" ref="H48" si="12">+E48*F48</f>
        <v>0</v>
      </c>
      <c r="J48" s="35"/>
      <c r="K48" s="38"/>
    </row>
    <row r="49" spans="1:10" customFormat="1" ht="15" x14ac:dyDescent="0.2">
      <c r="A49" s="8"/>
      <c r="B49" s="16"/>
      <c r="C49" s="17"/>
      <c r="D49" s="29"/>
      <c r="E49" s="13"/>
      <c r="F49" s="40"/>
      <c r="G49" s="40" t="s">
        <v>9</v>
      </c>
      <c r="H49" s="15">
        <f>SUM(H13:H48)</f>
        <v>0</v>
      </c>
      <c r="I49" s="24"/>
      <c r="J49" s="11"/>
    </row>
    <row r="50" spans="1:10" customFormat="1" ht="15" x14ac:dyDescent="0.2">
      <c r="A50" s="8"/>
      <c r="B50" s="12"/>
      <c r="C50" s="17"/>
      <c r="D50" s="29"/>
      <c r="E50" s="13"/>
      <c r="F50" s="14"/>
      <c r="G50" s="14" t="s">
        <v>10</v>
      </c>
      <c r="H50" s="15">
        <f>H49*0.16</f>
        <v>0</v>
      </c>
      <c r="I50" s="24"/>
    </row>
    <row r="51" spans="1:10" customFormat="1" ht="15" x14ac:dyDescent="0.2">
      <c r="A51" s="8"/>
      <c r="B51" s="16"/>
      <c r="C51" s="17"/>
      <c r="D51" s="29"/>
      <c r="E51" s="13"/>
      <c r="F51" s="18"/>
      <c r="G51" s="18" t="s">
        <v>7</v>
      </c>
      <c r="H51" s="19">
        <f>SUM(H49:H50)</f>
        <v>0</v>
      </c>
      <c r="I51" s="24"/>
    </row>
    <row r="52" spans="1:10" customFormat="1" ht="15.75" thickBot="1" x14ac:dyDescent="0.25">
      <c r="A52" s="8"/>
      <c r="B52" s="20"/>
      <c r="C52" s="21"/>
      <c r="D52" s="30"/>
      <c r="E52" s="22"/>
      <c r="F52" s="22"/>
      <c r="G52" s="22"/>
      <c r="H52" s="23"/>
      <c r="I52" s="24"/>
    </row>
    <row r="53" spans="1:10" x14ac:dyDescent="0.2">
      <c r="B53" s="7"/>
      <c r="E53" s="7"/>
      <c r="F53" s="5"/>
      <c r="G53" s="5"/>
    </row>
    <row r="56" spans="1:10" x14ac:dyDescent="0.2">
      <c r="C56" s="27"/>
    </row>
    <row r="58" spans="1:10" ht="15" x14ac:dyDescent="0.2">
      <c r="C58" s="82"/>
    </row>
    <row r="59" spans="1:10" ht="15" x14ac:dyDescent="0.2">
      <c r="C59" s="82"/>
    </row>
  </sheetData>
  <mergeCells count="6">
    <mergeCell ref="C35:H35"/>
    <mergeCell ref="B3:H3"/>
    <mergeCell ref="B4:H4"/>
    <mergeCell ref="B5:H5"/>
    <mergeCell ref="B6:H6"/>
    <mergeCell ref="C9:D9"/>
  </mergeCells>
  <phoneticPr fontId="0" type="noConversion"/>
  <printOptions horizontalCentered="1"/>
  <pageMargins left="0.19685039370078741" right="0.19685039370078741" top="0.59055118110236227" bottom="0.39370078740157483" header="0.98425196850393704" footer="0.39370078740157483"/>
  <pageSetup scale="72" fitToHeight="0" orientation="portrait" r:id="rId1"/>
  <headerFooter alignWithMargins="0">
    <oddFooter>&amp;R&amp;9&amp;N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Catalogo</vt:lpstr>
      <vt:lpstr>Catalogo!Área_de_impresión</vt:lpstr>
    </vt:vector>
  </TitlesOfParts>
  <Company>Itson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INSTITUTO TECNOLOGICO DE SONORA</dc:title>
  <dc:creator>Mtra. Lizzeth Aurora Navarro Ibarra</dc:creator>
  <cp:lastModifiedBy>Diana Lucia Corral Lugo</cp:lastModifiedBy>
  <cp:lastPrinted>2022-11-24T18:10:14Z</cp:lastPrinted>
  <dcterms:created xsi:type="dcterms:W3CDTF">2001-02-20T17:48:28Z</dcterms:created>
  <dcterms:modified xsi:type="dcterms:W3CDTF">2022-12-09T00:47:59Z</dcterms:modified>
</cp:coreProperties>
</file>